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rok_judnic_eles_si/Documents/Namizje/Priloge VSR/"/>
    </mc:Choice>
  </mc:AlternateContent>
  <xr:revisionPtr revIDLastSave="445" documentId="8_{D3426DC0-D651-4214-A5CB-C1858DCDCDA6}" xr6:coauthVersionLast="47" xr6:coauthVersionMax="47" xr10:uidLastSave="{E5C83939-3CA2-4A74-BC4E-B75FAA019364}"/>
  <workbookProtection workbookAlgorithmName="SHA-512" workbookHashValue="mlq2VvqFwesVTHxmvcjC8XBj4ONMZBMOfss0tMf3KgypT8C2RimsrBklc9IdARC1Z2fAWAwWaaMciDc0Muyw2Q==" workbookSaltValue="mkLGLIAF89A+xBQga3zDTg==" workbookSpinCount="100000" lockStructure="1"/>
  <bookViews>
    <workbookView xWindow="-120" yWindow="-120" windowWidth="29040" windowHeight="15720" activeTab="1" xr2:uid="{00000000-000D-0000-FFFF-FFFF00000000}"/>
  </bookViews>
  <sheets>
    <sheet name="Rekapitulacija" sheetId="2" r:id="rId1"/>
    <sheet name="Specifikacija" sheetId="1" r:id="rId2"/>
  </sheets>
  <definedNames>
    <definedName name="_xlnm._FilterDatabase" localSheetId="1" hidden="1">Specifikacija!$B$1:$H$70</definedName>
    <definedName name="_xlnm.Print_Area" localSheetId="1">Specifikacija!$B$1:$H$62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H50" i="1" s="1"/>
  <c r="G51" i="1"/>
  <c r="H51" i="1" s="1"/>
  <c r="G30" i="1"/>
  <c r="H30" i="1" s="1"/>
  <c r="G16" i="1"/>
  <c r="H16" i="1" s="1"/>
  <c r="G17" i="1"/>
  <c r="H17" i="1" s="1"/>
  <c r="G18" i="1"/>
  <c r="H18" i="1" s="1"/>
  <c r="G3" i="1" l="1"/>
  <c r="G25" i="1" l="1"/>
  <c r="H25" i="1" s="1"/>
  <c r="G31" i="1"/>
  <c r="H31" i="1" s="1"/>
  <c r="G40" i="1"/>
  <c r="H40" i="1" s="1"/>
  <c r="G42" i="1"/>
  <c r="H42" i="1" s="1"/>
  <c r="G35" i="1"/>
  <c r="H35" i="1" s="1"/>
  <c r="G36" i="1"/>
  <c r="H36" i="1" s="1"/>
  <c r="G37" i="1"/>
  <c r="H37" i="1" s="1"/>
  <c r="G38" i="1"/>
  <c r="H38" i="1" s="1"/>
  <c r="G39" i="1"/>
  <c r="H39" i="1" s="1"/>
  <c r="G41" i="1"/>
  <c r="H41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27" i="1"/>
  <c r="H27" i="1" s="1"/>
  <c r="G28" i="1"/>
  <c r="H28" i="1" s="1"/>
  <c r="G33" i="1"/>
  <c r="H33" i="1" s="1"/>
  <c r="G34" i="1"/>
  <c r="H34" i="1" s="1"/>
  <c r="G32" i="1"/>
  <c r="H32" i="1" s="1"/>
  <c r="G15" i="1"/>
  <c r="H15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6" i="1"/>
  <c r="H26" i="1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49" i="1" l="1"/>
  <c r="H49" i="1" s="1"/>
  <c r="B6" i="2" s="1"/>
  <c r="G14" i="1"/>
  <c r="H14" i="1" s="1"/>
  <c r="B5" i="2" s="1"/>
  <c r="H3" i="1"/>
  <c r="B4" i="2" s="1"/>
  <c r="B7" i="2" l="1"/>
  <c r="B8" i="2" s="1"/>
  <c r="B9" i="2" s="1"/>
</calcChain>
</file>

<file path=xl/sharedStrings.xml><?xml version="1.0" encoding="utf-8"?>
<sst xmlns="http://schemas.openxmlformats.org/spreadsheetml/2006/main" count="168" uniqueCount="122">
  <si>
    <t>Poz.</t>
  </si>
  <si>
    <t>Opis opreme ali storitve</t>
  </si>
  <si>
    <t>Enota</t>
  </si>
  <si>
    <t>Količina</t>
  </si>
  <si>
    <t>Vnos cene na enoto</t>
  </si>
  <si>
    <t>Cena na enoto</t>
  </si>
  <si>
    <t>komplet</t>
  </si>
  <si>
    <t>Ponudnik  vnese cene na enoto (stopec "Vnos cene na enoto") na dve decimalni mesti natančno in ne smejo biti negativne.</t>
  </si>
  <si>
    <t>1.1</t>
  </si>
  <si>
    <t>2</t>
  </si>
  <si>
    <t>2.1</t>
  </si>
  <si>
    <t>3</t>
  </si>
  <si>
    <t>3.1</t>
  </si>
  <si>
    <t>3.2</t>
  </si>
  <si>
    <t>3.3</t>
  </si>
  <si>
    <t>3.4</t>
  </si>
  <si>
    <t>Pri izračunu vrednosti se upoštevajo vrednosti iz stolpca "Cena na enoto").</t>
  </si>
  <si>
    <t xml:space="preserve">Vrednost </t>
  </si>
  <si>
    <t>1</t>
  </si>
  <si>
    <t>IDP</t>
  </si>
  <si>
    <t>INP</t>
  </si>
  <si>
    <t>PZI</t>
  </si>
  <si>
    <t>PID</t>
  </si>
  <si>
    <t>1.2</t>
  </si>
  <si>
    <t>1.3</t>
  </si>
  <si>
    <t>1.4</t>
  </si>
  <si>
    <t>1.5</t>
  </si>
  <si>
    <t>1.6</t>
  </si>
  <si>
    <t>1.7</t>
  </si>
  <si>
    <t>Dobava VN in tehnološke opreme</t>
  </si>
  <si>
    <t>Dobava VN opreme</t>
  </si>
  <si>
    <t>2.2</t>
  </si>
  <si>
    <t>2.3</t>
  </si>
  <si>
    <t>2.4</t>
  </si>
  <si>
    <t>2.5</t>
  </si>
  <si>
    <t>2.6</t>
  </si>
  <si>
    <t>2.7</t>
  </si>
  <si>
    <t>2.8</t>
  </si>
  <si>
    <t>Dobava kabelskega sistema za RTP Divača</t>
  </si>
  <si>
    <t>Dobava kabelskega sistema za RTP Krško</t>
  </si>
  <si>
    <t>2.9</t>
  </si>
  <si>
    <t>2.10</t>
  </si>
  <si>
    <t>Elektromontažna dela VN</t>
  </si>
  <si>
    <t>3.5</t>
  </si>
  <si>
    <t>3.6</t>
  </si>
  <si>
    <t>3.7</t>
  </si>
  <si>
    <t>3.8</t>
  </si>
  <si>
    <t>2.11</t>
  </si>
  <si>
    <t xml:space="preserve">Cene na enoto in vrednosti so v EUR brez DDV. </t>
  </si>
  <si>
    <t>2.12</t>
  </si>
  <si>
    <t>3.9</t>
  </si>
  <si>
    <t>1.8</t>
  </si>
  <si>
    <t>1.9</t>
  </si>
  <si>
    <t>1.10</t>
  </si>
  <si>
    <t>NOV + EOV</t>
  </si>
  <si>
    <t>Ostale strokovne podlage</t>
  </si>
  <si>
    <t>3.10</t>
  </si>
  <si>
    <t>3.11</t>
  </si>
  <si>
    <t>Končna ureditev stikališča</t>
  </si>
  <si>
    <t>3.12</t>
  </si>
  <si>
    <t>Dobava NN kablov in ozemnljitvnega materiala</t>
  </si>
  <si>
    <t>2.13</t>
  </si>
  <si>
    <t>Izvedba ozemljitev</t>
  </si>
  <si>
    <t>3.13</t>
  </si>
  <si>
    <t>3.14</t>
  </si>
  <si>
    <t>3.15</t>
  </si>
  <si>
    <t>3.16</t>
  </si>
  <si>
    <t>3.17</t>
  </si>
  <si>
    <t>Gradbeno obrtniška dela - VN polje</t>
  </si>
  <si>
    <t>Gradbeno obrtniška dela - KBV trasa</t>
  </si>
  <si>
    <t>Gradbeno obrtniška dela - RH</t>
  </si>
  <si>
    <t>3.18</t>
  </si>
  <si>
    <t>Analiza vklopnega pojava VSR</t>
  </si>
  <si>
    <t>2.14</t>
  </si>
  <si>
    <t>3.19</t>
  </si>
  <si>
    <t>Gradbeno obrniška dela - kineta in kabelska kanalizacija</t>
  </si>
  <si>
    <t>3.20</t>
  </si>
  <si>
    <t>Tovarniška dokumentacija za VN in ostalo tehnološko opremo</t>
  </si>
  <si>
    <t>Dobava opreme LR in izdelava omar</t>
  </si>
  <si>
    <t>FAT-i, prevozi in ostale storitve</t>
  </si>
  <si>
    <t>Elektromontažna dela na KBV sistemu</t>
  </si>
  <si>
    <t>Elektromontažna dela na lastni rabi</t>
  </si>
  <si>
    <t>Polaganje in kabliranje vseh NN kablov</t>
  </si>
  <si>
    <t>Gradbeno obrtniška dela - temelj VSR, požarni steni, oljna jama, separator,..</t>
  </si>
  <si>
    <t>Elektro - inštalacijska dela</t>
  </si>
  <si>
    <t>Priprava in ureditev gradbišča</t>
  </si>
  <si>
    <t>Analiza KS + analiza hrupa</t>
  </si>
  <si>
    <t>Ostale projektantske storitve, katere niso zajete v pozicijah 1.1-1.9.</t>
  </si>
  <si>
    <t>Izdelava in dobava ter AKZ jeklenih konstrukcij</t>
  </si>
  <si>
    <t>Montaža jeklenih konstrukcij s popravki AKZ</t>
  </si>
  <si>
    <t>Strojno - inštalacijska dela</t>
  </si>
  <si>
    <t>Nadzor nad montažo, parametriranje in preizkušanje ter spuščanje VN in ostale tehnološke opreme v pogon</t>
  </si>
  <si>
    <t>3.21</t>
  </si>
  <si>
    <t>Rekapitulacija</t>
  </si>
  <si>
    <t>Specifikacije</t>
  </si>
  <si>
    <t>Znesek</t>
  </si>
  <si>
    <t>Skupna vrednost specificirane opreme in storitev:</t>
  </si>
  <si>
    <t>Skupna vrednost ponudbe:</t>
  </si>
  <si>
    <t>1. PROJEKTNA DOKUMENTACIJA</t>
  </si>
  <si>
    <t>2. DOBAVA VN IN TEHNOLOŠKE OPREME</t>
  </si>
  <si>
    <t>3. IZVEDBA DEL</t>
  </si>
  <si>
    <r>
      <t>Nepredvidena dela 3</t>
    </r>
    <r>
      <rPr>
        <b/>
        <sz val="11"/>
        <rFont val="Arial"/>
        <family val="2"/>
        <charset val="238"/>
      </rPr>
      <t>,00 %</t>
    </r>
  </si>
  <si>
    <t>DZO za cel projekt</t>
  </si>
  <si>
    <t>Dobava vodnikov in spončne opreme</t>
  </si>
  <si>
    <t>Elektromontažna dela na sek.  in TK opremi</t>
  </si>
  <si>
    <t>Dobava sek. in TK opreme ter izdelava omar</t>
  </si>
  <si>
    <t>Zagon VSR</t>
  </si>
  <si>
    <t>Montaža in SAT</t>
  </si>
  <si>
    <t>2.15</t>
  </si>
  <si>
    <t>Šolanje končnih uporabnikov za VSR, vso VN in tehnološko opremo na objektu</t>
  </si>
  <si>
    <t>Dobava VSR in rezervnih bushingov</t>
  </si>
  <si>
    <t>Ostala gradbeno-obrtniška-inštalacijska dela cesta, ograja, razsvetljava, tehnično varovanje, vrata,…</t>
  </si>
  <si>
    <t>Izvedba del in ostale storitve</t>
  </si>
  <si>
    <t>Projekta dokumentacija in projektantske storitve</t>
  </si>
  <si>
    <t xml:space="preserve">Po izdelavi PZI izvajalec pripravi detajlnejši ponudbeni predračun, po katerem bo izstavljal račune na podlagi potrjene knjige obračunskih izmer </t>
  </si>
  <si>
    <t>oziroma doseženih mejnikih napredovanja del na objektu!</t>
  </si>
  <si>
    <t>3.22</t>
  </si>
  <si>
    <t>Ostala dela, ki niso zajeta od 3.1.-3.21.</t>
  </si>
  <si>
    <t>Izdelana in potrjena tovarniška dokumentacija za VSR</t>
  </si>
  <si>
    <t>Ostala tehnološka oprema, katera ni zajeta v pozicijah 2.1-2.14.</t>
  </si>
  <si>
    <t>Geodetski posnetek končnega stanja, vpis v uradne evidence</t>
  </si>
  <si>
    <t>S strani izvajalca izdelan podroben terminski plan izvajanja del in vodenja celega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</si>
</sst>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DCE6F1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49" fontId="0" fillId="0" borderId="0" xfId="0" applyNumberFormat="1"/>
    <xf numFmtId="49" fontId="0" fillId="4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/>
    <xf numFmtId="49" fontId="0" fillId="3" borderId="1" xfId="0" applyNumberFormat="1" applyFill="1" applyBorder="1" applyAlignment="1">
      <alignment horizontal="center" wrapText="1"/>
    </xf>
    <xf numFmtId="4" fontId="0" fillId="0" borderId="1" xfId="0" applyNumberFormat="1" applyBorder="1" applyAlignment="1" applyProtection="1">
      <alignment wrapText="1"/>
      <protection locked="0"/>
    </xf>
    <xf numFmtId="4" fontId="0" fillId="3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4" fillId="6" borderId="1" xfId="0" applyFont="1" applyFill="1" applyBorder="1"/>
    <xf numFmtId="0" fontId="3" fillId="5" borderId="1" xfId="0" applyFont="1" applyFill="1" applyBorder="1" applyAlignment="1">
      <alignment horizontal="center" wrapText="1"/>
    </xf>
    <xf numFmtId="0" fontId="5" fillId="7" borderId="1" xfId="0" applyFont="1" applyFill="1" applyBorder="1"/>
    <xf numFmtId="4" fontId="4" fillId="6" borderId="1" xfId="0" applyNumberFormat="1" applyFont="1" applyFill="1" applyBorder="1"/>
    <xf numFmtId="0" fontId="3" fillId="5" borderId="1" xfId="0" applyFont="1" applyFill="1" applyBorder="1"/>
    <xf numFmtId="4" fontId="3" fillId="5" borderId="1" xfId="0" applyNumberFormat="1" applyFont="1" applyFill="1" applyBorder="1"/>
    <xf numFmtId="0" fontId="6" fillId="5" borderId="1" xfId="0" applyFont="1" applyFill="1" applyBorder="1"/>
    <xf numFmtId="0" fontId="7" fillId="0" borderId="0" xfId="0" applyFont="1" applyAlignment="1">
      <alignment horizontal="left" vertical="top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wrapText="1"/>
    </xf>
    <xf numFmtId="0" fontId="0" fillId="3" borderId="1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EBA51-5B8A-4B8E-BA56-41B4BB4E0A68}">
  <dimension ref="A1:B9"/>
  <sheetViews>
    <sheetView view="pageLayout" zoomScaleNormal="100" zoomScaleSheetLayoutView="130" workbookViewId="0">
      <selection activeCell="B11" sqref="B11"/>
    </sheetView>
  </sheetViews>
  <sheetFormatPr defaultRowHeight="15" x14ac:dyDescent="0.25"/>
  <cols>
    <col min="1" max="1" width="86.85546875" customWidth="1"/>
    <col min="2" max="2" width="32.7109375" customWidth="1"/>
  </cols>
  <sheetData>
    <row r="1" spans="1:2" x14ac:dyDescent="0.25">
      <c r="A1" s="30" t="s">
        <v>93</v>
      </c>
      <c r="B1" s="31"/>
    </row>
    <row r="2" spans="1:2" x14ac:dyDescent="0.25">
      <c r="A2" s="18"/>
      <c r="B2" s="18"/>
    </row>
    <row r="3" spans="1:2" x14ac:dyDescent="0.25">
      <c r="A3" s="19" t="s">
        <v>94</v>
      </c>
      <c r="B3" s="19" t="s">
        <v>95</v>
      </c>
    </row>
    <row r="4" spans="1:2" x14ac:dyDescent="0.25">
      <c r="A4" s="20" t="s">
        <v>98</v>
      </c>
      <c r="B4" s="21">
        <f>SUM(Specifikacija!H3:H12)</f>
        <v>0</v>
      </c>
    </row>
    <row r="5" spans="1:2" x14ac:dyDescent="0.25">
      <c r="A5" s="20" t="s">
        <v>99</v>
      </c>
      <c r="B5" s="21">
        <f>SUM(Specifikacija!H14:H28)</f>
        <v>0</v>
      </c>
    </row>
    <row r="6" spans="1:2" x14ac:dyDescent="0.25">
      <c r="A6" s="20" t="s">
        <v>100</v>
      </c>
      <c r="B6" s="21">
        <f>SUM(Specifikacija!H30:H51)</f>
        <v>0</v>
      </c>
    </row>
    <row r="7" spans="1:2" x14ac:dyDescent="0.25">
      <c r="A7" s="22" t="s">
        <v>96</v>
      </c>
      <c r="B7" s="23">
        <f>SUM(B4:B6)</f>
        <v>0</v>
      </c>
    </row>
    <row r="8" spans="1:2" x14ac:dyDescent="0.25">
      <c r="A8" s="24" t="s">
        <v>101</v>
      </c>
      <c r="B8" s="23">
        <f>ROUND(B7*3%,2)</f>
        <v>0</v>
      </c>
    </row>
    <row r="9" spans="1:2" x14ac:dyDescent="0.25">
      <c r="A9" s="22" t="s">
        <v>97</v>
      </c>
      <c r="B9" s="23">
        <f>$B7+$B8</f>
        <v>0</v>
      </c>
    </row>
  </sheetData>
  <sheetProtection algorithmName="SHA-512" hashValue="3praxEgn+759mlvkHgun8U+IO7L+zn4ymA4jSc4Gc8zAGW9bwF2HhlOJAjV4qZQhO/ZAwj+g3S0EmS1mP5ckzQ==" saltValue="iVr3fNfREeRRdOaB/6VjTg==" spinCount="100000" sheet="1" objects="1" scenarios="1"/>
  <mergeCells count="1">
    <mergeCell ref="A1:B1"/>
  </mergeCells>
  <pageMargins left="0.7" right="0.7" top="0.75" bottom="0.75" header="0.3" footer="0.3"/>
  <pageSetup paperSize="9" scale="69" orientation="portrait" r:id="rId1"/>
  <headerFooter>
    <oddHeader>&amp;C&amp;G&amp;R&amp;A Stran:&amp;P/1</oddHeader>
    <oddFooter>&amp;LDatoteka: &amp;F
Objekt: RTP 400/110 kV Krško / Vgradnja kompenzacijske naprave VSR&amp;RId. oznaka: I779-004 
Datum: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FFC000"/>
  </sheetPr>
  <dimension ref="B1:H69"/>
  <sheetViews>
    <sheetView tabSelected="1" view="pageLayout" topLeftCell="A3" zoomScale="115" zoomScaleNormal="100" zoomScaleSheetLayoutView="100" zoomScalePageLayoutView="115" workbookViewId="0">
      <selection activeCell="F3" sqref="F3"/>
    </sheetView>
  </sheetViews>
  <sheetFormatPr defaultRowHeight="20.25" customHeight="1" x14ac:dyDescent="0.25"/>
  <cols>
    <col min="1" max="1" width="4.85546875" customWidth="1"/>
    <col min="2" max="2" width="7.5703125" customWidth="1"/>
    <col min="3" max="3" width="42.85546875" customWidth="1"/>
    <col min="4" max="4" width="13.28515625" customWidth="1"/>
    <col min="5" max="5" width="11.7109375" customWidth="1"/>
    <col min="6" max="6" width="20.7109375" customWidth="1"/>
    <col min="7" max="7" width="19.85546875" customWidth="1"/>
    <col min="8" max="8" width="20.42578125" customWidth="1"/>
  </cols>
  <sheetData>
    <row r="1" spans="2:8" ht="20.25" customHeight="1" x14ac:dyDescent="0.25">
      <c r="B1" s="4" t="s">
        <v>0</v>
      </c>
      <c r="C1" s="6" t="s">
        <v>1</v>
      </c>
      <c r="D1" s="4" t="s">
        <v>2</v>
      </c>
      <c r="E1" s="4" t="s">
        <v>3</v>
      </c>
      <c r="F1" s="5" t="s">
        <v>4</v>
      </c>
      <c r="G1" s="5" t="s">
        <v>5</v>
      </c>
      <c r="H1" s="5" t="s">
        <v>17</v>
      </c>
    </row>
    <row r="2" spans="2:8" ht="20.25" customHeight="1" x14ac:dyDescent="0.25">
      <c r="B2" s="10" t="s">
        <v>18</v>
      </c>
      <c r="C2" s="11" t="s">
        <v>113</v>
      </c>
      <c r="D2" s="12"/>
      <c r="E2" s="12"/>
      <c r="F2" s="12"/>
      <c r="G2" s="13"/>
      <c r="H2" s="13"/>
    </row>
    <row r="3" spans="2:8" ht="16.5" customHeight="1" x14ac:dyDescent="0.25">
      <c r="B3" s="14" t="s">
        <v>8</v>
      </c>
      <c r="C3" s="7" t="s">
        <v>19</v>
      </c>
      <c r="D3" s="2" t="s">
        <v>6</v>
      </c>
      <c r="E3" s="2">
        <v>1</v>
      </c>
      <c r="F3" s="1">
        <v>0</v>
      </c>
      <c r="G3" s="3">
        <f>IF(ISNUMBER(F3),IF(F3&gt;0,ROUND(F3,2),0),0)</f>
        <v>0</v>
      </c>
      <c r="H3" s="3">
        <f>ROUND(G3*E3,2)</f>
        <v>0</v>
      </c>
    </row>
    <row r="4" spans="2:8" ht="16.5" customHeight="1" x14ac:dyDescent="0.25">
      <c r="B4" s="14" t="s">
        <v>23</v>
      </c>
      <c r="C4" s="7" t="s">
        <v>20</v>
      </c>
      <c r="D4" s="2" t="s">
        <v>6</v>
      </c>
      <c r="E4" s="2">
        <v>1</v>
      </c>
      <c r="F4" s="1">
        <v>0</v>
      </c>
      <c r="G4" s="3">
        <f t="shared" ref="G4:G12" si="0">IF(ISNUMBER(F4),IF(F4&gt;0,ROUND(F4,2),0),0)</f>
        <v>0</v>
      </c>
      <c r="H4" s="3">
        <f t="shared" ref="H4:H12" si="1">ROUND(G4*E4,2)</f>
        <v>0</v>
      </c>
    </row>
    <row r="5" spans="2:8" ht="16.5" customHeight="1" x14ac:dyDescent="0.25">
      <c r="B5" s="14" t="s">
        <v>24</v>
      </c>
      <c r="C5" s="7" t="s">
        <v>21</v>
      </c>
      <c r="D5" s="2" t="s">
        <v>6</v>
      </c>
      <c r="E5" s="2">
        <v>1</v>
      </c>
      <c r="F5" s="1">
        <v>0</v>
      </c>
      <c r="G5" s="3">
        <f t="shared" si="0"/>
        <v>0</v>
      </c>
      <c r="H5" s="3">
        <f t="shared" si="1"/>
        <v>0</v>
      </c>
    </row>
    <row r="6" spans="2:8" ht="16.5" customHeight="1" x14ac:dyDescent="0.25">
      <c r="B6" s="14" t="s">
        <v>25</v>
      </c>
      <c r="C6" s="7" t="s">
        <v>22</v>
      </c>
      <c r="D6" s="2" t="s">
        <v>6</v>
      </c>
      <c r="E6" s="2">
        <v>1</v>
      </c>
      <c r="F6" s="1">
        <v>0</v>
      </c>
      <c r="G6" s="3">
        <f t="shared" si="0"/>
        <v>0</v>
      </c>
      <c r="H6" s="3">
        <f t="shared" si="1"/>
        <v>0</v>
      </c>
    </row>
    <row r="7" spans="2:8" s="17" customFormat="1" ht="30" customHeight="1" x14ac:dyDescent="0.25">
      <c r="B7" s="14" t="s">
        <v>26</v>
      </c>
      <c r="C7" s="8" t="s">
        <v>120</v>
      </c>
      <c r="D7" s="29" t="s">
        <v>6</v>
      </c>
      <c r="E7" s="29">
        <v>1</v>
      </c>
      <c r="F7" s="15">
        <v>0</v>
      </c>
      <c r="G7" s="16">
        <f t="shared" si="0"/>
        <v>0</v>
      </c>
      <c r="H7" s="16">
        <f t="shared" si="1"/>
        <v>0</v>
      </c>
    </row>
    <row r="8" spans="2:8" ht="16.5" customHeight="1" x14ac:dyDescent="0.25">
      <c r="B8" s="14" t="s">
        <v>27</v>
      </c>
      <c r="C8" s="7" t="s">
        <v>54</v>
      </c>
      <c r="D8" s="2" t="s">
        <v>6</v>
      </c>
      <c r="E8" s="2">
        <v>1</v>
      </c>
      <c r="F8" s="1">
        <v>0</v>
      </c>
      <c r="G8" s="3">
        <f t="shared" si="0"/>
        <v>0</v>
      </c>
      <c r="H8" s="3">
        <f t="shared" si="1"/>
        <v>0</v>
      </c>
    </row>
    <row r="9" spans="2:8" ht="16.5" customHeight="1" x14ac:dyDescent="0.25">
      <c r="B9" s="14" t="s">
        <v>28</v>
      </c>
      <c r="C9" s="7" t="s">
        <v>86</v>
      </c>
      <c r="D9" s="2" t="s">
        <v>6</v>
      </c>
      <c r="E9" s="2">
        <v>1</v>
      </c>
      <c r="F9" s="1">
        <v>0</v>
      </c>
      <c r="G9" s="3">
        <f t="shared" si="0"/>
        <v>0</v>
      </c>
      <c r="H9" s="3">
        <f t="shared" si="1"/>
        <v>0</v>
      </c>
    </row>
    <row r="10" spans="2:8" ht="16.5" customHeight="1" x14ac:dyDescent="0.25">
      <c r="B10" s="14" t="s">
        <v>51</v>
      </c>
      <c r="C10" s="7" t="s">
        <v>72</v>
      </c>
      <c r="D10" s="2" t="s">
        <v>6</v>
      </c>
      <c r="E10" s="2">
        <v>1</v>
      </c>
      <c r="F10" s="1">
        <v>0</v>
      </c>
      <c r="G10" s="3">
        <f t="shared" si="0"/>
        <v>0</v>
      </c>
      <c r="H10" s="3">
        <f t="shared" si="1"/>
        <v>0</v>
      </c>
    </row>
    <row r="11" spans="2:8" ht="16.5" customHeight="1" x14ac:dyDescent="0.25">
      <c r="B11" s="14" t="s">
        <v>52</v>
      </c>
      <c r="C11" s="7" t="s">
        <v>55</v>
      </c>
      <c r="D11" s="2" t="s">
        <v>6</v>
      </c>
      <c r="E11" s="2">
        <v>1</v>
      </c>
      <c r="F11" s="1">
        <v>0</v>
      </c>
      <c r="G11" s="3">
        <f t="shared" si="0"/>
        <v>0</v>
      </c>
      <c r="H11" s="3">
        <f t="shared" si="1"/>
        <v>0</v>
      </c>
    </row>
    <row r="12" spans="2:8" s="17" customFormat="1" ht="28.5" customHeight="1" x14ac:dyDescent="0.25">
      <c r="B12" s="14" t="s">
        <v>53</v>
      </c>
      <c r="C12" s="8" t="s">
        <v>87</v>
      </c>
      <c r="D12" s="2" t="s">
        <v>6</v>
      </c>
      <c r="E12" s="2">
        <v>1</v>
      </c>
      <c r="F12" s="1">
        <v>0</v>
      </c>
      <c r="G12" s="16">
        <f t="shared" si="0"/>
        <v>0</v>
      </c>
      <c r="H12" s="16">
        <f t="shared" si="1"/>
        <v>0</v>
      </c>
    </row>
    <row r="13" spans="2:8" ht="18" customHeight="1" x14ac:dyDescent="0.25">
      <c r="B13" s="10" t="s">
        <v>9</v>
      </c>
      <c r="C13" s="11" t="s">
        <v>29</v>
      </c>
      <c r="D13" s="12"/>
      <c r="E13" s="12"/>
      <c r="F13" s="12"/>
      <c r="G13" s="13"/>
      <c r="H13" s="13"/>
    </row>
    <row r="14" spans="2:8" s="17" customFormat="1" ht="28.5" customHeight="1" x14ac:dyDescent="0.25">
      <c r="B14" s="14" t="s">
        <v>10</v>
      </c>
      <c r="C14" s="8" t="s">
        <v>118</v>
      </c>
      <c r="D14" s="2" t="s">
        <v>6</v>
      </c>
      <c r="E14" s="2">
        <v>1</v>
      </c>
      <c r="F14" s="15">
        <v>0</v>
      </c>
      <c r="G14" s="16">
        <f t="shared" ref="G14" si="2">IF(ISNUMBER(F14),IF(F14&gt;0,ROUND(F14,2),0),0)</f>
        <v>0</v>
      </c>
      <c r="H14" s="16">
        <f>ROUND(G14*E14,2)</f>
        <v>0</v>
      </c>
    </row>
    <row r="15" spans="2:8" ht="16.5" customHeight="1" x14ac:dyDescent="0.25">
      <c r="B15" s="14" t="s">
        <v>31</v>
      </c>
      <c r="C15" s="7" t="s">
        <v>110</v>
      </c>
      <c r="D15" s="2" t="s">
        <v>6</v>
      </c>
      <c r="E15" s="2">
        <v>1</v>
      </c>
      <c r="F15" s="15">
        <v>0</v>
      </c>
      <c r="G15" s="3">
        <f t="shared" ref="G15:G27" si="3">IF(ISNUMBER(F15),IF(F15&gt;0,ROUND(F15,2),0),0)</f>
        <v>0</v>
      </c>
      <c r="H15" s="3">
        <f t="shared" ref="H15:H26" si="4">ROUND(G15*E15,2)</f>
        <v>0</v>
      </c>
    </row>
    <row r="16" spans="2:8" ht="16.5" customHeight="1" x14ac:dyDescent="0.25">
      <c r="B16" s="14" t="s">
        <v>32</v>
      </c>
      <c r="C16" s="7" t="s">
        <v>107</v>
      </c>
      <c r="D16" s="2" t="s">
        <v>6</v>
      </c>
      <c r="E16" s="2">
        <v>1</v>
      </c>
      <c r="F16" s="15">
        <v>0</v>
      </c>
      <c r="G16" s="3">
        <f t="shared" ref="G16:G18" si="5">IF(ISNUMBER(F16),IF(F16&gt;0,ROUND(F16,2),0),0)</f>
        <v>0</v>
      </c>
      <c r="H16" s="3">
        <f t="shared" ref="H16:H18" si="6">ROUND(G16*E16,2)</f>
        <v>0</v>
      </c>
    </row>
    <row r="17" spans="2:8" ht="16.5" customHeight="1" x14ac:dyDescent="0.25">
      <c r="B17" s="14" t="s">
        <v>33</v>
      </c>
      <c r="C17" s="7" t="s">
        <v>106</v>
      </c>
      <c r="D17" s="2" t="s">
        <v>6</v>
      </c>
      <c r="E17" s="2">
        <v>1</v>
      </c>
      <c r="F17" s="15">
        <v>0</v>
      </c>
      <c r="G17" s="3">
        <f t="shared" si="5"/>
        <v>0</v>
      </c>
      <c r="H17" s="3">
        <f t="shared" si="6"/>
        <v>0</v>
      </c>
    </row>
    <row r="18" spans="2:8" s="17" customFormat="1" ht="30.75" customHeight="1" x14ac:dyDescent="0.25">
      <c r="B18" s="14" t="s">
        <v>34</v>
      </c>
      <c r="C18" s="8" t="s">
        <v>77</v>
      </c>
      <c r="D18" s="2" t="s">
        <v>6</v>
      </c>
      <c r="E18" s="2">
        <v>1</v>
      </c>
      <c r="F18" s="15">
        <v>0</v>
      </c>
      <c r="G18" s="3">
        <f t="shared" si="5"/>
        <v>0</v>
      </c>
      <c r="H18" s="3">
        <f t="shared" si="6"/>
        <v>0</v>
      </c>
    </row>
    <row r="19" spans="2:8" ht="16.5" customHeight="1" x14ac:dyDescent="0.25">
      <c r="B19" s="14" t="s">
        <v>35</v>
      </c>
      <c r="C19" s="7" t="s">
        <v>30</v>
      </c>
      <c r="D19" s="2" t="s">
        <v>6</v>
      </c>
      <c r="E19" s="2">
        <v>1</v>
      </c>
      <c r="F19" s="15">
        <v>0</v>
      </c>
      <c r="G19" s="3">
        <f t="shared" si="3"/>
        <v>0</v>
      </c>
      <c r="H19" s="3">
        <f t="shared" si="4"/>
        <v>0</v>
      </c>
    </row>
    <row r="20" spans="2:8" ht="16.5" customHeight="1" x14ac:dyDescent="0.25">
      <c r="B20" s="14" t="s">
        <v>36</v>
      </c>
      <c r="C20" s="7" t="s">
        <v>39</v>
      </c>
      <c r="D20" s="2" t="s">
        <v>6</v>
      </c>
      <c r="E20" s="2">
        <v>1</v>
      </c>
      <c r="F20" s="15">
        <v>0</v>
      </c>
      <c r="G20" s="3">
        <f t="shared" si="3"/>
        <v>0</v>
      </c>
      <c r="H20" s="3">
        <f t="shared" si="4"/>
        <v>0</v>
      </c>
    </row>
    <row r="21" spans="2:8" ht="16.5" customHeight="1" x14ac:dyDescent="0.25">
      <c r="B21" s="14" t="s">
        <v>37</v>
      </c>
      <c r="C21" s="7" t="s">
        <v>38</v>
      </c>
      <c r="D21" s="2" t="s">
        <v>6</v>
      </c>
      <c r="E21" s="2">
        <v>1</v>
      </c>
      <c r="F21" s="15">
        <v>0</v>
      </c>
      <c r="G21" s="3">
        <f t="shared" si="3"/>
        <v>0</v>
      </c>
      <c r="H21" s="3">
        <f t="shared" si="4"/>
        <v>0</v>
      </c>
    </row>
    <row r="22" spans="2:8" ht="16.5" customHeight="1" x14ac:dyDescent="0.25">
      <c r="B22" s="14" t="s">
        <v>40</v>
      </c>
      <c r="C22" s="7" t="s">
        <v>105</v>
      </c>
      <c r="D22" s="2" t="s">
        <v>6</v>
      </c>
      <c r="E22" s="2">
        <v>1</v>
      </c>
      <c r="F22" s="15">
        <v>0</v>
      </c>
      <c r="G22" s="3">
        <f t="shared" si="3"/>
        <v>0</v>
      </c>
      <c r="H22" s="3">
        <f t="shared" si="4"/>
        <v>0</v>
      </c>
    </row>
    <row r="23" spans="2:8" ht="16.5" customHeight="1" x14ac:dyDescent="0.25">
      <c r="B23" s="14" t="s">
        <v>41</v>
      </c>
      <c r="C23" s="7" t="s">
        <v>78</v>
      </c>
      <c r="D23" s="2" t="s">
        <v>6</v>
      </c>
      <c r="E23" s="2">
        <v>1</v>
      </c>
      <c r="F23" s="15">
        <v>0</v>
      </c>
      <c r="G23" s="3">
        <f t="shared" si="3"/>
        <v>0</v>
      </c>
      <c r="H23" s="3">
        <f t="shared" si="4"/>
        <v>0</v>
      </c>
    </row>
    <row r="24" spans="2:8" ht="16.5" customHeight="1" x14ac:dyDescent="0.25">
      <c r="B24" s="14" t="s">
        <v>47</v>
      </c>
      <c r="C24" s="7" t="s">
        <v>103</v>
      </c>
      <c r="D24" s="2" t="s">
        <v>6</v>
      </c>
      <c r="E24" s="2">
        <v>1</v>
      </c>
      <c r="F24" s="15">
        <v>0</v>
      </c>
      <c r="G24" s="3">
        <f t="shared" si="3"/>
        <v>0</v>
      </c>
      <c r="H24" s="3">
        <f t="shared" si="4"/>
        <v>0</v>
      </c>
    </row>
    <row r="25" spans="2:8" ht="16.5" customHeight="1" x14ac:dyDescent="0.25">
      <c r="B25" s="14" t="s">
        <v>49</v>
      </c>
      <c r="C25" s="7" t="s">
        <v>88</v>
      </c>
      <c r="D25" s="2" t="s">
        <v>6</v>
      </c>
      <c r="E25" s="2">
        <v>1</v>
      </c>
      <c r="F25" s="15">
        <v>0</v>
      </c>
      <c r="G25" s="3">
        <f t="shared" si="3"/>
        <v>0</v>
      </c>
      <c r="H25" s="3">
        <f t="shared" si="4"/>
        <v>0</v>
      </c>
    </row>
    <row r="26" spans="2:8" ht="16.5" customHeight="1" x14ac:dyDescent="0.25">
      <c r="B26" s="14" t="s">
        <v>61</v>
      </c>
      <c r="C26" s="7" t="s">
        <v>60</v>
      </c>
      <c r="D26" s="2" t="s">
        <v>6</v>
      </c>
      <c r="E26" s="2">
        <v>1</v>
      </c>
      <c r="F26" s="15">
        <v>0</v>
      </c>
      <c r="G26" s="3">
        <f t="shared" si="3"/>
        <v>0</v>
      </c>
      <c r="H26" s="3">
        <f t="shared" si="4"/>
        <v>0</v>
      </c>
    </row>
    <row r="27" spans="2:8" ht="16.5" customHeight="1" x14ac:dyDescent="0.25">
      <c r="B27" s="14" t="s">
        <v>73</v>
      </c>
      <c r="C27" s="7" t="s">
        <v>79</v>
      </c>
      <c r="D27" s="2" t="s">
        <v>6</v>
      </c>
      <c r="E27" s="2">
        <v>1</v>
      </c>
      <c r="F27" s="15">
        <v>0</v>
      </c>
      <c r="G27" s="3">
        <f t="shared" si="3"/>
        <v>0</v>
      </c>
      <c r="H27" s="3">
        <f>ROUND(G27*E27,2)</f>
        <v>0</v>
      </c>
    </row>
    <row r="28" spans="2:8" s="17" customFormat="1" ht="28.5" customHeight="1" x14ac:dyDescent="0.25">
      <c r="B28" s="14" t="s">
        <v>108</v>
      </c>
      <c r="C28" s="8" t="s">
        <v>119</v>
      </c>
      <c r="D28" s="2" t="s">
        <v>6</v>
      </c>
      <c r="E28" s="2">
        <v>1</v>
      </c>
      <c r="F28" s="15">
        <v>0</v>
      </c>
      <c r="G28" s="16">
        <f t="shared" ref="G28" si="7">IF(ISNUMBER(F28),IF(F28&gt;0,ROUND(F28,2),0),0)</f>
        <v>0</v>
      </c>
      <c r="H28" s="16">
        <f t="shared" ref="H28" si="8">ROUND(G28*E28,2)</f>
        <v>0</v>
      </c>
    </row>
    <row r="29" spans="2:8" ht="18" customHeight="1" x14ac:dyDescent="0.25">
      <c r="B29" s="10" t="s">
        <v>11</v>
      </c>
      <c r="C29" s="11" t="s">
        <v>112</v>
      </c>
      <c r="D29" s="12"/>
      <c r="E29" s="12"/>
      <c r="F29" s="12"/>
      <c r="G29" s="13"/>
      <c r="H29" s="13"/>
    </row>
    <row r="30" spans="2:8" ht="16.5" customHeight="1" x14ac:dyDescent="0.25">
      <c r="B30" s="14" t="s">
        <v>12</v>
      </c>
      <c r="C30" s="7" t="s">
        <v>85</v>
      </c>
      <c r="D30" s="2" t="s">
        <v>6</v>
      </c>
      <c r="E30" s="2">
        <v>1</v>
      </c>
      <c r="F30" s="1">
        <v>0</v>
      </c>
      <c r="G30" s="3">
        <f t="shared" ref="G30" si="9">IF(ISNUMBER(F30),IF(F30&gt;0,ROUND(F30,2),0),0)</f>
        <v>0</v>
      </c>
      <c r="H30" s="3">
        <f>ROUND(G30*E30,2)</f>
        <v>0</v>
      </c>
    </row>
    <row r="31" spans="2:8" ht="16.5" customHeight="1" x14ac:dyDescent="0.25">
      <c r="B31" s="14" t="s">
        <v>13</v>
      </c>
      <c r="C31" s="7" t="s">
        <v>42</v>
      </c>
      <c r="D31" s="2" t="s">
        <v>6</v>
      </c>
      <c r="E31" s="2">
        <v>1</v>
      </c>
      <c r="F31" s="1">
        <v>0</v>
      </c>
      <c r="G31" s="3">
        <f t="shared" ref="G31" si="10">IF(ISNUMBER(F31),IF(F31&gt;0,ROUND(F31,2),0),0)</f>
        <v>0</v>
      </c>
      <c r="H31" s="3">
        <f>ROUND(G31*E31,2)</f>
        <v>0</v>
      </c>
    </row>
    <row r="32" spans="2:8" ht="16.5" customHeight="1" x14ac:dyDescent="0.25">
      <c r="B32" s="14" t="s">
        <v>14</v>
      </c>
      <c r="C32" s="7" t="s">
        <v>80</v>
      </c>
      <c r="D32" s="2" t="s">
        <v>6</v>
      </c>
      <c r="E32" s="2">
        <v>1</v>
      </c>
      <c r="F32" s="1">
        <v>0</v>
      </c>
      <c r="G32" s="3">
        <f t="shared" ref="G32:G33" si="11">IF(ISNUMBER(F32),IF(F32&gt;0,ROUND(F32,2),0),0)</f>
        <v>0</v>
      </c>
      <c r="H32" s="3">
        <f t="shared" ref="H32:H33" si="12">ROUND(G32*E32,2)</f>
        <v>0</v>
      </c>
    </row>
    <row r="33" spans="2:8" ht="16.5" customHeight="1" x14ac:dyDescent="0.25">
      <c r="B33" s="14" t="s">
        <v>15</v>
      </c>
      <c r="C33" s="7" t="s">
        <v>81</v>
      </c>
      <c r="D33" s="2" t="s">
        <v>6</v>
      </c>
      <c r="E33" s="2">
        <v>1</v>
      </c>
      <c r="F33" s="1">
        <v>0</v>
      </c>
      <c r="G33" s="3">
        <f t="shared" si="11"/>
        <v>0</v>
      </c>
      <c r="H33" s="3">
        <f t="shared" si="12"/>
        <v>0</v>
      </c>
    </row>
    <row r="34" spans="2:8" ht="16.5" customHeight="1" x14ac:dyDescent="0.25">
      <c r="B34" s="14" t="s">
        <v>43</v>
      </c>
      <c r="C34" s="7" t="s">
        <v>104</v>
      </c>
      <c r="D34" s="2" t="s">
        <v>6</v>
      </c>
      <c r="E34" s="2">
        <v>1</v>
      </c>
      <c r="F34" s="1">
        <v>0</v>
      </c>
      <c r="G34" s="3">
        <f t="shared" ref="G34:G37" si="13">IF(ISNUMBER(F34),IF(F34&gt;0,ROUND(F34,2),0),0)</f>
        <v>0</v>
      </c>
      <c r="H34" s="3">
        <f t="shared" ref="H34:H37" si="14">ROUND(G34*E34,2)</f>
        <v>0</v>
      </c>
    </row>
    <row r="35" spans="2:8" ht="16.5" customHeight="1" x14ac:dyDescent="0.25">
      <c r="B35" s="14" t="s">
        <v>44</v>
      </c>
      <c r="C35" s="7" t="s">
        <v>82</v>
      </c>
      <c r="D35" s="2" t="s">
        <v>6</v>
      </c>
      <c r="E35" s="2">
        <v>1</v>
      </c>
      <c r="F35" s="1">
        <v>0</v>
      </c>
      <c r="G35" s="3">
        <f t="shared" si="13"/>
        <v>0</v>
      </c>
      <c r="H35" s="3">
        <f t="shared" si="14"/>
        <v>0</v>
      </c>
    </row>
    <row r="36" spans="2:8" ht="16.5" customHeight="1" x14ac:dyDescent="0.25">
      <c r="B36" s="14" t="s">
        <v>45</v>
      </c>
      <c r="C36" s="7" t="s">
        <v>62</v>
      </c>
      <c r="D36" s="2" t="s">
        <v>6</v>
      </c>
      <c r="E36" s="2">
        <v>1</v>
      </c>
      <c r="F36" s="1">
        <v>0</v>
      </c>
      <c r="G36" s="3">
        <f t="shared" si="13"/>
        <v>0</v>
      </c>
      <c r="H36" s="3">
        <f t="shared" si="14"/>
        <v>0</v>
      </c>
    </row>
    <row r="37" spans="2:8" ht="16.5" customHeight="1" x14ac:dyDescent="0.25">
      <c r="B37" s="14" t="s">
        <v>46</v>
      </c>
      <c r="C37" s="7" t="s">
        <v>68</v>
      </c>
      <c r="D37" s="2" t="s">
        <v>6</v>
      </c>
      <c r="E37" s="2">
        <v>1</v>
      </c>
      <c r="F37" s="1">
        <v>0</v>
      </c>
      <c r="G37" s="3">
        <f t="shared" si="13"/>
        <v>0</v>
      </c>
      <c r="H37" s="3">
        <f t="shared" si="14"/>
        <v>0</v>
      </c>
    </row>
    <row r="38" spans="2:8" ht="16.5" customHeight="1" x14ac:dyDescent="0.25">
      <c r="B38" s="14" t="s">
        <v>50</v>
      </c>
      <c r="C38" s="7" t="s">
        <v>69</v>
      </c>
      <c r="D38" s="2" t="s">
        <v>6</v>
      </c>
      <c r="E38" s="2">
        <v>1</v>
      </c>
      <c r="F38" s="1">
        <v>0</v>
      </c>
      <c r="G38" s="3">
        <f t="shared" ref="G38:G51" si="15">IF(ISNUMBER(F38),IF(F38&gt;0,ROUND(F38,2),0),0)</f>
        <v>0</v>
      </c>
      <c r="H38" s="3">
        <f t="shared" ref="H38:H51" si="16">ROUND(G38*E38,2)</f>
        <v>0</v>
      </c>
    </row>
    <row r="39" spans="2:8" ht="16.5" customHeight="1" x14ac:dyDescent="0.25">
      <c r="B39" s="14" t="s">
        <v>56</v>
      </c>
      <c r="C39" s="7" t="s">
        <v>70</v>
      </c>
      <c r="D39" s="2" t="s">
        <v>6</v>
      </c>
      <c r="E39" s="2">
        <v>1</v>
      </c>
      <c r="F39" s="1">
        <v>0</v>
      </c>
      <c r="G39" s="3">
        <f t="shared" si="15"/>
        <v>0</v>
      </c>
      <c r="H39" s="3">
        <f t="shared" si="16"/>
        <v>0</v>
      </c>
    </row>
    <row r="40" spans="2:8" s="17" customFormat="1" ht="30.75" customHeight="1" x14ac:dyDescent="0.25">
      <c r="B40" s="14" t="s">
        <v>57</v>
      </c>
      <c r="C40" s="8" t="s">
        <v>75</v>
      </c>
      <c r="D40" s="2" t="s">
        <v>6</v>
      </c>
      <c r="E40" s="2">
        <v>1</v>
      </c>
      <c r="F40" s="1">
        <v>0</v>
      </c>
      <c r="G40" s="3">
        <f t="shared" ref="G40" si="17">IF(ISNUMBER(F40),IF(F40&gt;0,ROUND(F40,2),0),0)</f>
        <v>0</v>
      </c>
      <c r="H40" s="3">
        <f t="shared" ref="H40" si="18">ROUND(G40*E40,2)</f>
        <v>0</v>
      </c>
    </row>
    <row r="41" spans="2:8" s="17" customFormat="1" ht="29.25" customHeight="1" x14ac:dyDescent="0.25">
      <c r="B41" s="14" t="s">
        <v>59</v>
      </c>
      <c r="C41" s="8" t="s">
        <v>83</v>
      </c>
      <c r="D41" s="2" t="s">
        <v>6</v>
      </c>
      <c r="E41" s="2">
        <v>1</v>
      </c>
      <c r="F41" s="1">
        <v>0</v>
      </c>
      <c r="G41" s="16">
        <f t="shared" si="15"/>
        <v>0</v>
      </c>
      <c r="H41" s="16">
        <f t="shared" si="16"/>
        <v>0</v>
      </c>
    </row>
    <row r="42" spans="2:8" s="17" customFormat="1" ht="45.75" customHeight="1" x14ac:dyDescent="0.25">
      <c r="B42" s="14" t="s">
        <v>63</v>
      </c>
      <c r="C42" s="8" t="s">
        <v>111</v>
      </c>
      <c r="D42" s="2" t="s">
        <v>6</v>
      </c>
      <c r="E42" s="2">
        <v>1</v>
      </c>
      <c r="F42" s="1">
        <v>0</v>
      </c>
      <c r="G42" s="16">
        <f t="shared" ref="G42" si="19">IF(ISNUMBER(F42),IF(F42&gt;0,ROUND(F42,2),0),0)</f>
        <v>0</v>
      </c>
      <c r="H42" s="16">
        <f t="shared" ref="H42" si="20">ROUND(G42*E42,2)</f>
        <v>0</v>
      </c>
    </row>
    <row r="43" spans="2:8" ht="16.5" customHeight="1" x14ac:dyDescent="0.25">
      <c r="B43" s="14" t="s">
        <v>64</v>
      </c>
      <c r="C43" s="7" t="s">
        <v>84</v>
      </c>
      <c r="D43" s="2" t="s">
        <v>6</v>
      </c>
      <c r="E43" s="2">
        <v>1</v>
      </c>
      <c r="F43" s="1">
        <v>0</v>
      </c>
      <c r="G43" s="3">
        <f t="shared" si="15"/>
        <v>0</v>
      </c>
      <c r="H43" s="3">
        <f t="shared" si="16"/>
        <v>0</v>
      </c>
    </row>
    <row r="44" spans="2:8" ht="16.5" customHeight="1" x14ac:dyDescent="0.25">
      <c r="B44" s="14" t="s">
        <v>65</v>
      </c>
      <c r="C44" s="7" t="s">
        <v>90</v>
      </c>
      <c r="D44" s="2" t="s">
        <v>6</v>
      </c>
      <c r="E44" s="2">
        <v>1</v>
      </c>
      <c r="F44" s="1">
        <v>0</v>
      </c>
      <c r="G44" s="3">
        <f t="shared" si="15"/>
        <v>0</v>
      </c>
      <c r="H44" s="3">
        <f t="shared" si="16"/>
        <v>0</v>
      </c>
    </row>
    <row r="45" spans="2:8" ht="16.5" customHeight="1" x14ac:dyDescent="0.25">
      <c r="B45" s="14" t="s">
        <v>66</v>
      </c>
      <c r="C45" s="7" t="s">
        <v>89</v>
      </c>
      <c r="D45" s="2" t="s">
        <v>6</v>
      </c>
      <c r="E45" s="2">
        <v>1</v>
      </c>
      <c r="F45" s="1">
        <v>0</v>
      </c>
      <c r="G45" s="3">
        <f t="shared" si="15"/>
        <v>0</v>
      </c>
      <c r="H45" s="3">
        <f t="shared" si="16"/>
        <v>0</v>
      </c>
    </row>
    <row r="46" spans="2:8" ht="47.25" customHeight="1" x14ac:dyDescent="0.25">
      <c r="B46" s="14" t="s">
        <v>67</v>
      </c>
      <c r="C46" s="8" t="s">
        <v>91</v>
      </c>
      <c r="D46" s="2" t="s">
        <v>6</v>
      </c>
      <c r="E46" s="2">
        <v>1</v>
      </c>
      <c r="F46" s="1">
        <v>0</v>
      </c>
      <c r="G46" s="3">
        <f t="shared" si="15"/>
        <v>0</v>
      </c>
      <c r="H46" s="3">
        <f t="shared" si="16"/>
        <v>0</v>
      </c>
    </row>
    <row r="47" spans="2:8" ht="16.5" customHeight="1" x14ac:dyDescent="0.25">
      <c r="B47" s="14" t="s">
        <v>71</v>
      </c>
      <c r="C47" s="7" t="s">
        <v>58</v>
      </c>
      <c r="D47" s="2" t="s">
        <v>6</v>
      </c>
      <c r="E47" s="2">
        <v>1</v>
      </c>
      <c r="F47" s="1">
        <v>0</v>
      </c>
      <c r="G47" s="3">
        <f t="shared" si="15"/>
        <v>0</v>
      </c>
      <c r="H47" s="3">
        <f t="shared" si="16"/>
        <v>0</v>
      </c>
    </row>
    <row r="48" spans="2:8" s="17" customFormat="1" ht="29.25" customHeight="1" x14ac:dyDescent="0.25">
      <c r="B48" s="14" t="s">
        <v>74</v>
      </c>
      <c r="C48" s="8" t="s">
        <v>109</v>
      </c>
      <c r="D48" s="2" t="s">
        <v>6</v>
      </c>
      <c r="E48" s="2">
        <v>1</v>
      </c>
      <c r="F48" s="1">
        <v>0</v>
      </c>
      <c r="G48" s="16">
        <f t="shared" si="15"/>
        <v>0</v>
      </c>
      <c r="H48" s="16">
        <f t="shared" si="16"/>
        <v>0</v>
      </c>
    </row>
    <row r="49" spans="2:8" s="17" customFormat="1" ht="31.5" customHeight="1" x14ac:dyDescent="0.25">
      <c r="B49" s="14" t="s">
        <v>76</v>
      </c>
      <c r="C49" s="8" t="s">
        <v>121</v>
      </c>
      <c r="D49" s="29" t="s">
        <v>6</v>
      </c>
      <c r="E49" s="29">
        <v>1</v>
      </c>
      <c r="F49" s="15">
        <v>0</v>
      </c>
      <c r="G49" s="16">
        <f t="shared" ref="G49" si="21">IF(ISNUMBER(F49),IF(F49&gt;0,ROUND(F49,2),0),0)</f>
        <v>0</v>
      </c>
      <c r="H49" s="16">
        <f>ROUND(G49*E49,2)</f>
        <v>0</v>
      </c>
    </row>
    <row r="50" spans="2:8" s="17" customFormat="1" ht="16.5" customHeight="1" x14ac:dyDescent="0.25">
      <c r="B50" s="14" t="s">
        <v>92</v>
      </c>
      <c r="C50" s="8" t="s">
        <v>102</v>
      </c>
      <c r="D50" s="29" t="s">
        <v>6</v>
      </c>
      <c r="E50" s="29">
        <v>1</v>
      </c>
      <c r="F50" s="15">
        <v>0</v>
      </c>
      <c r="G50" s="16">
        <f t="shared" ref="G50" si="22">IF(ISNUMBER(F50),IF(F50&gt;0,ROUND(F50,2),0),0)</f>
        <v>0</v>
      </c>
      <c r="H50" s="16">
        <f>ROUND(G50*E50,2)</f>
        <v>0</v>
      </c>
    </row>
    <row r="51" spans="2:8" ht="16.5" customHeight="1" x14ac:dyDescent="0.25">
      <c r="B51" s="14" t="s">
        <v>116</v>
      </c>
      <c r="C51" s="7" t="s">
        <v>117</v>
      </c>
      <c r="D51" s="2" t="s">
        <v>6</v>
      </c>
      <c r="E51" s="2">
        <v>1</v>
      </c>
      <c r="F51" s="1">
        <v>0</v>
      </c>
      <c r="G51" s="3">
        <f t="shared" si="15"/>
        <v>0</v>
      </c>
      <c r="H51" s="3">
        <f t="shared" si="16"/>
        <v>0</v>
      </c>
    </row>
    <row r="54" spans="2:8" ht="17.25" customHeight="1" x14ac:dyDescent="0.25">
      <c r="B54" s="9"/>
      <c r="C54" s="25" t="s">
        <v>114</v>
      </c>
      <c r="D54" s="26"/>
      <c r="E54" s="26"/>
      <c r="F54" s="26"/>
      <c r="G54" s="26"/>
      <c r="H54" s="27"/>
    </row>
    <row r="55" spans="2:8" ht="17.25" customHeight="1" x14ac:dyDescent="0.25">
      <c r="B55" s="9"/>
      <c r="C55" s="25" t="s">
        <v>115</v>
      </c>
      <c r="D55" s="26"/>
      <c r="E55" s="26"/>
      <c r="F55" s="26"/>
      <c r="G55" s="26"/>
      <c r="H55" s="27"/>
    </row>
    <row r="56" spans="2:8" ht="16.5" customHeight="1" x14ac:dyDescent="0.25">
      <c r="C56" s="26" t="s">
        <v>48</v>
      </c>
      <c r="D56" s="26"/>
      <c r="E56" s="26"/>
      <c r="F56" s="26"/>
      <c r="G56" s="26"/>
      <c r="H56" s="26"/>
    </row>
    <row r="57" spans="2:8" ht="16.5" customHeight="1" x14ac:dyDescent="0.25">
      <c r="C57" s="26" t="s">
        <v>7</v>
      </c>
      <c r="D57" s="26"/>
      <c r="E57" s="26"/>
      <c r="F57" s="26"/>
      <c r="G57" s="26"/>
      <c r="H57" s="26"/>
    </row>
    <row r="58" spans="2:8" ht="16.5" customHeight="1" x14ac:dyDescent="0.25">
      <c r="C58" s="26" t="s">
        <v>16</v>
      </c>
      <c r="D58" s="28"/>
      <c r="E58" s="28"/>
      <c r="F58" s="28"/>
      <c r="G58" s="28"/>
      <c r="H58" s="28"/>
    </row>
    <row r="59" spans="2:8" ht="22.5" customHeight="1" x14ac:dyDescent="0.25">
      <c r="D59" s="26"/>
      <c r="E59" s="26"/>
      <c r="F59" s="26"/>
      <c r="G59" s="26"/>
      <c r="H59" s="26"/>
    </row>
    <row r="61" spans="2:8" ht="22.5" customHeight="1" x14ac:dyDescent="0.25"/>
    <row r="69" ht="15" x14ac:dyDescent="0.25"/>
  </sheetData>
  <sheetProtection algorithmName="SHA-512" hashValue="SM0bXzM6K60ljjfg+U99BfOSX1YwCPu7ibsmPCvR3O9Ev7rNBPo1ChVjfTBGt/rCMYAk44YEpphSgXVhWP8QaQ==" saltValue="PIKkL72KF+sVBTa7FL7Kdw==" spinCount="100000" sheet="1" selectLockedCells="1"/>
  <autoFilter ref="B1:H70" xr:uid="{00000000-0001-0000-0000-000000000000}"/>
  <dataConsolidate/>
  <phoneticPr fontId="2" type="noConversion"/>
  <dataValidations xWindow="192" yWindow="259" count="1">
    <dataValidation type="custom" showErrorMessage="1" errorTitle="Nepravilen vnos cene" error="Cena mora biti nenegativno število z največ dvema decimalkama!" sqref="F3:F12 F14:F28 F30:F53" xr:uid="{25F91278-FE8F-4AEC-9E99-D5663230E01D}">
      <formula1>AND(ISNUMBER(F3),F3&gt;=0,ROUND(F3*100,6)-INT(F3*100)=0,NOT(ISBLANK(F3)))</formula1>
    </dataValidation>
  </dataValidations>
  <pageMargins left="0.7" right="0.7" top="0.75" bottom="0.75" header="0.3" footer="0.3"/>
  <pageSetup paperSize="9" scale="60" orientation="portrait" r:id="rId1"/>
  <headerFooter>
    <oddHeader>&amp;C&amp;G&amp;R&amp;A Stran:&amp;P/1</oddHeader>
    <oddFooter>&amp;LDatoteka: &amp;F
Objekt: RTP 400/110 kV Krško / Vgradnja kompenzacijske naprave v RTP Krško&amp;RId. oznaka: I779-004 
Datum: &amp;D</oddFooter>
  </headerFooter>
  <ignoredErrors>
    <ignoredError sqref="B26:B28 B42:B51" twoDigitTextYear="1"/>
    <ignoredError sqref="B29 B13 B2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4597409F338447885C053B10A4EE86" ma:contentTypeVersion="3" ma:contentTypeDescription="Ustvari nov dokument." ma:contentTypeScope="" ma:versionID="6e2afe07579469f0ed3cdc3005bc27ea">
  <xsd:schema xmlns:xsd="http://www.w3.org/2001/XMLSchema" xmlns:xs="http://www.w3.org/2001/XMLSchema" xmlns:p="http://schemas.microsoft.com/office/2006/metadata/properties" xmlns:ns2="4639912e-3b2e-4f81-b333-26ec87bc6fee" targetNamespace="http://schemas.microsoft.com/office/2006/metadata/properties" ma:root="true" ma:fieldsID="88f4e362321f6c6958a9a99431989c7e" ns2:_="">
    <xsd:import namespace="4639912e-3b2e-4f81-b333-26ec87bc6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9912e-3b2e-4f81-b333-26ec87bc6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125C5E-1156-483A-886F-39F7A20B0F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9EAFA-6EC5-435F-9E37-F651C19D3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9912e-3b2e-4f81-b333-26ec87bc6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Specifikacija</vt:lpstr>
      <vt:lpstr>Specifikacija!Področje_tiskanja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Rok Judnič</cp:lastModifiedBy>
  <cp:revision/>
  <cp:lastPrinted>2026-05-19T09:11:28Z</cp:lastPrinted>
  <dcterms:created xsi:type="dcterms:W3CDTF">2017-03-27T11:39:43Z</dcterms:created>
  <dcterms:modified xsi:type="dcterms:W3CDTF">2026-05-19T14:21:19Z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0x010100644597409F338447885C053B10A4EE86</vt:lpwstr>
  </property>
</Properties>
</file>